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lksa-my.sharepoint.com/personal/plk082522_office_plk-sa_pl/Documents/Pulpit/POSTĘPOWANIA/18_Zakup części urządzeń torowych/Załączniki do SWZ/"/>
    </mc:Choice>
  </mc:AlternateContent>
  <xr:revisionPtr revIDLastSave="3" documentId="13_ncr:1_{BD962D93-0B37-440F-8FDE-00F2159D1F67}" xr6:coauthVersionLast="47" xr6:coauthVersionMax="47" xr10:uidLastSave="{98EBA7B2-67D7-47B9-B175-64140B4A1AB8}"/>
  <bookViews>
    <workbookView xWindow="-120" yWindow="-120" windowWidth="29040" windowHeight="15720" xr2:uid="{4337361C-78E8-401E-B8CE-26841D235552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I5" i="1" s="1"/>
  <c r="H5" i="1" s="1"/>
  <c r="G6" i="1"/>
  <c r="I6" i="1" s="1"/>
  <c r="H6" i="1" s="1"/>
  <c r="G7" i="1"/>
  <c r="I7" i="1" s="1"/>
  <c r="H7" i="1" s="1"/>
  <c r="G8" i="1"/>
  <c r="I8" i="1" s="1"/>
  <c r="H8" i="1" s="1"/>
  <c r="G9" i="1"/>
  <c r="I9" i="1" s="1"/>
  <c r="H9" i="1" s="1"/>
  <c r="G10" i="1"/>
  <c r="I10" i="1" s="1"/>
  <c r="H10" i="1" s="1"/>
  <c r="G11" i="1"/>
  <c r="I11" i="1" s="1"/>
  <c r="H11" i="1" s="1"/>
  <c r="G12" i="1"/>
  <c r="I12" i="1" s="1"/>
  <c r="H12" i="1" s="1"/>
  <c r="G13" i="1"/>
  <c r="I13" i="1" s="1"/>
  <c r="H13" i="1" s="1"/>
  <c r="G14" i="1"/>
  <c r="I14" i="1" s="1"/>
  <c r="H14" i="1" s="1"/>
  <c r="G15" i="1"/>
  <c r="I15" i="1" s="1"/>
  <c r="H15" i="1" s="1"/>
  <c r="G16" i="1"/>
  <c r="I16" i="1" s="1"/>
  <c r="H16" i="1" s="1"/>
  <c r="G17" i="1"/>
  <c r="I17" i="1" s="1"/>
  <c r="H17" i="1" s="1"/>
  <c r="G18" i="1"/>
  <c r="I18" i="1" s="1"/>
  <c r="H18" i="1" s="1"/>
  <c r="G19" i="1"/>
  <c r="I19" i="1" s="1"/>
  <c r="H19" i="1" s="1"/>
  <c r="G20" i="1"/>
  <c r="I20" i="1" s="1"/>
  <c r="H20" i="1" s="1"/>
  <c r="G21" i="1"/>
  <c r="I21" i="1" s="1"/>
  <c r="H21" i="1" s="1"/>
  <c r="G22" i="1"/>
  <c r="I22" i="1" s="1"/>
  <c r="H22" i="1" s="1"/>
  <c r="G23" i="1"/>
  <c r="I23" i="1" s="1"/>
  <c r="H23" i="1" s="1"/>
  <c r="G24" i="1"/>
  <c r="I24" i="1" s="1"/>
  <c r="H24" i="1" s="1"/>
  <c r="G25" i="1"/>
  <c r="I25" i="1" s="1"/>
  <c r="H25" i="1" s="1"/>
  <c r="G26" i="1"/>
  <c r="I26" i="1" s="1"/>
  <c r="H26" i="1" s="1"/>
  <c r="G27" i="1"/>
  <c r="I27" i="1" s="1"/>
  <c r="H27" i="1" s="1"/>
  <c r="G28" i="1"/>
  <c r="I28" i="1" s="1"/>
  <c r="H28" i="1" s="1"/>
  <c r="G29" i="1"/>
  <c r="I29" i="1" s="1"/>
  <c r="H29" i="1" s="1"/>
  <c r="G30" i="1"/>
  <c r="I30" i="1" s="1"/>
  <c r="H30" i="1" s="1"/>
  <c r="G31" i="1"/>
  <c r="I31" i="1" s="1"/>
  <c r="H31" i="1" s="1"/>
  <c r="G32" i="1"/>
  <c r="I32" i="1" s="1"/>
  <c r="H32" i="1" s="1"/>
  <c r="G33" i="1"/>
  <c r="I33" i="1" s="1"/>
  <c r="H33" i="1" s="1"/>
  <c r="G34" i="1"/>
  <c r="I34" i="1" s="1"/>
  <c r="H34" i="1" s="1"/>
  <c r="G35" i="1"/>
  <c r="I35" i="1" s="1"/>
  <c r="H35" i="1" s="1"/>
  <c r="G36" i="1"/>
  <c r="I36" i="1" s="1"/>
  <c r="H36" i="1" s="1"/>
  <c r="G37" i="1"/>
  <c r="I37" i="1" s="1"/>
  <c r="H37" i="1" s="1"/>
  <c r="G38" i="1"/>
  <c r="I38" i="1" s="1"/>
  <c r="H38" i="1" s="1"/>
  <c r="G39" i="1"/>
  <c r="I39" i="1" s="1"/>
  <c r="H39" i="1" s="1"/>
  <c r="G40" i="1"/>
  <c r="I40" i="1" s="1"/>
  <c r="H40" i="1" s="1"/>
  <c r="G41" i="1"/>
  <c r="I41" i="1" s="1"/>
  <c r="H41" i="1" s="1"/>
  <c r="G42" i="1"/>
  <c r="I42" i="1" s="1"/>
  <c r="H42" i="1" s="1"/>
  <c r="G43" i="1"/>
  <c r="I43" i="1" s="1"/>
  <c r="H43" i="1" s="1"/>
  <c r="G44" i="1"/>
  <c r="I44" i="1" s="1"/>
  <c r="H44" i="1" s="1"/>
  <c r="G45" i="1"/>
  <c r="I45" i="1" s="1"/>
  <c r="H45" i="1" s="1"/>
  <c r="G46" i="1"/>
  <c r="I46" i="1" s="1"/>
  <c r="H46" i="1" s="1"/>
  <c r="G4" i="1"/>
  <c r="I4" i="1" s="1"/>
  <c r="H4" i="1" s="1"/>
  <c r="G47" i="1" l="1"/>
  <c r="I47" i="1" s="1"/>
  <c r="H47" i="1" s="1"/>
</calcChain>
</file>

<file path=xl/sharedStrings.xml><?xml version="1.0" encoding="utf-8"?>
<sst xmlns="http://schemas.openxmlformats.org/spreadsheetml/2006/main" count="118" uniqueCount="77">
  <si>
    <t>Lp.</t>
  </si>
  <si>
    <t>MATERIAŁ</t>
  </si>
  <si>
    <t>Jednostka miary</t>
  </si>
  <si>
    <t>Cena jednostkowa netto</t>
  </si>
  <si>
    <t>Wartość netto (kol.4 x kol. 5)</t>
  </si>
  <si>
    <t>Kwota podatku VAT w zł</t>
  </si>
  <si>
    <t>Wartość brutto</t>
  </si>
  <si>
    <t>szt</t>
  </si>
  <si>
    <t>RAZEM</t>
  </si>
  <si>
    <t>Gaźnik kpl. do zakrętarki Master 35</t>
  </si>
  <si>
    <t>Kowadło do zakrętarki Master 35</t>
  </si>
  <si>
    <t>Filtr paliwa do zakrętarki Master 35</t>
  </si>
  <si>
    <t>Pompka paliwa do zakrętarki Master 35</t>
  </si>
  <si>
    <t>Obudowa udaru do zakrętarki Master 35</t>
  </si>
  <si>
    <t>Wydech kpl. (tłumik) do zakrętarki Master 35</t>
  </si>
  <si>
    <t>Świeca zapłonowa do zakrętarki Master 35</t>
  </si>
  <si>
    <t>Dźwignia gazu do zakrętarki Master 35</t>
  </si>
  <si>
    <t>Sprzęgło kompletne do zakrętarki Master 35</t>
  </si>
  <si>
    <t>Cewka do zakrętarki Master 35</t>
  </si>
  <si>
    <t>Filtr powietrza  do zakrętarki Master 35</t>
  </si>
  <si>
    <t xml:space="preserve">Młot udarowy do zakrętsarki Master 35 </t>
  </si>
  <si>
    <t>Klucz 21x28mm do wkrętów do wkrętarko-zakrętarki</t>
  </si>
  <si>
    <t>Klucz 39x39mm do śrub stopowych do wkrętarko-zakrętarki</t>
  </si>
  <si>
    <t>Filtr oleju hydraulicznego do agregatu HYCON</t>
  </si>
  <si>
    <t>Linka gazu do podbijaka spalinowego Cobra TT</t>
  </si>
  <si>
    <t>Świeca zapłonowa do podbijaka spalinowego Cobra TT</t>
  </si>
  <si>
    <t>Aparat rozruchowy do podbijaka spalinowego Cobra TT kpl.</t>
  </si>
  <si>
    <t xml:space="preserve">Wiertło do Master 35 ø 13 do drewna </t>
  </si>
  <si>
    <t xml:space="preserve">Wiertło do Master 35 ø 16 do drewna </t>
  </si>
  <si>
    <t xml:space="preserve">Wiertło do Master 35 ø 18 do drewna </t>
  </si>
  <si>
    <t>Cylinder, tłok z pierścieniam, sworzeń i zabezpieczenie sworznia (kpl.) do Cobra TT</t>
  </si>
  <si>
    <t>Kolektor ssący do Cobra TT</t>
  </si>
  <si>
    <t>Korpus silnika do GT3500 GEMAV1200</t>
  </si>
  <si>
    <t>Manetka gazu do GT3500 GEMAV1200</t>
  </si>
  <si>
    <t>Łącznik linki gazu do GT3500 GEMAV1200</t>
  </si>
  <si>
    <t>Filtr Paliwa zbiornika do GT3500 GEMAV1200</t>
  </si>
  <si>
    <t>Filtr powietrza do GT3500 GEMAV1200</t>
  </si>
  <si>
    <t>Cewka zapłonowa do GT3500 GEMAV1200</t>
  </si>
  <si>
    <t>Urządzenie rozruchowe do GT3500 GEMAV1200</t>
  </si>
  <si>
    <t>Gaźnik kpl. do GT3500 GEMAV1200</t>
  </si>
  <si>
    <t>Gąsiennica gumowa o wysokim profilu do kosiarki MDB Green Climber LV300</t>
  </si>
  <si>
    <t xml:space="preserve">Szacunkowa ilość </t>
  </si>
  <si>
    <t>Symbol asortymentu</t>
  </si>
  <si>
    <t>Osłona tłumika</t>
  </si>
  <si>
    <t>24755149-S</t>
  </si>
  <si>
    <t>Obudowa udaru MAV 1200</t>
  </si>
  <si>
    <t>Wałek zdawczy MAV 1200</t>
  </si>
  <si>
    <t>A-60552041</t>
  </si>
  <si>
    <t>AK-HEX39L</t>
  </si>
  <si>
    <t>AK-REC21X28L</t>
  </si>
  <si>
    <t xml:space="preserve">Wydech kompletny </t>
  </si>
  <si>
    <t>T2-AIR40030850</t>
  </si>
  <si>
    <t>Obudowa rozrusznika Cobra TT</t>
  </si>
  <si>
    <t>Podbijak torowy 400mm</t>
  </si>
  <si>
    <t>Końcówka osłony wiertła FTP950</t>
  </si>
  <si>
    <t>FTP005186</t>
  </si>
  <si>
    <t>Silnik spalinowy GT-3500 z zestawem do montażu</t>
  </si>
  <si>
    <t>SET-338601</t>
  </si>
  <si>
    <t>Szarpak kompletny do zakrętarki Master 35</t>
  </si>
  <si>
    <t>kpl</t>
  </si>
  <si>
    <t>4003.2190</t>
  </si>
  <si>
    <t>4003.3330</t>
  </si>
  <si>
    <t>4003.1075</t>
  </si>
  <si>
    <t>4003.0810</t>
  </si>
  <si>
    <t>4003.5270</t>
  </si>
  <si>
    <t>4003.5010</t>
  </si>
  <si>
    <t>4003.6100</t>
  </si>
  <si>
    <t>4003.110</t>
  </si>
  <si>
    <t>4003.2110</t>
  </si>
  <si>
    <t>4003.3080</t>
  </si>
  <si>
    <t>Nasadka udar dł 1"6KT 41mm</t>
  </si>
  <si>
    <t>Szpicak L=450 Lt=615 Wt+4,0kg do podbijaka spalinowego Cobra TT</t>
  </si>
  <si>
    <t>FORMULARZ CENOWY</t>
  </si>
  <si>
    <t>Wartość Netto:…......................................zł (słownie:….......................................................................................)</t>
  </si>
  <si>
    <t>VAT: …......% …...............................zł (słownie:….................................................................................................................)</t>
  </si>
  <si>
    <t>Wartość Brutto:….......................................zł (słownie:…............................................................................................................................)</t>
  </si>
  <si>
    <t xml:space="preserve">                                                             Podpis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</si>
</sst>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5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Czcionka tekstu podstawowego"/>
      <charset val="238"/>
    </font>
    <font>
      <sz val="11"/>
      <color indexed="8"/>
      <name val="Czcionka tekstu podstawowego"/>
      <family val="2"/>
      <charset val="238"/>
    </font>
    <font>
      <sz val="10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3" tint="0.8999908444471571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64" fontId="4" fillId="3" borderId="2" xfId="1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0" fillId="4" borderId="0" xfId="0" applyFill="1"/>
  </cellXfs>
  <cellStyles count="2">
    <cellStyle name="Excel Built-in Normal 1" xfId="1" xr:uid="{85361133-AB31-451A-8BCB-08AE90585F1A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tp://ftp005186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6E10F-F336-4339-B87B-C6E895344923}">
  <dimension ref="A1:I61"/>
  <sheetViews>
    <sheetView tabSelected="1" zoomScaleNormal="100" workbookViewId="0">
      <selection activeCell="L51" sqref="L51"/>
    </sheetView>
  </sheetViews>
  <sheetFormatPr defaultRowHeight="15"/>
  <cols>
    <col min="1" max="1" width="3.7109375" style="11" bestFit="1" customWidth="1"/>
    <col min="2" max="2" width="42.5703125" customWidth="1"/>
    <col min="3" max="3" width="22" customWidth="1"/>
    <col min="4" max="4" width="16.42578125" customWidth="1"/>
    <col min="5" max="5" width="15.5703125" customWidth="1"/>
    <col min="6" max="6" width="14" style="10" customWidth="1"/>
    <col min="7" max="7" width="13.85546875" style="11" bestFit="1" customWidth="1"/>
    <col min="8" max="8" width="15.85546875" style="11" customWidth="1"/>
    <col min="9" max="9" width="17" style="11" customWidth="1"/>
  </cols>
  <sheetData>
    <row r="1" spans="1:9" ht="36.75" customHeight="1">
      <c r="A1" s="14" t="s">
        <v>72</v>
      </c>
      <c r="B1" s="15"/>
      <c r="C1" s="15"/>
      <c r="D1" s="15"/>
      <c r="E1" s="15"/>
      <c r="F1" s="15"/>
      <c r="G1" s="15"/>
      <c r="H1" s="15"/>
      <c r="I1" s="15"/>
    </row>
    <row r="2" spans="1:9" ht="47.25" customHeight="1">
      <c r="A2" s="1" t="s">
        <v>0</v>
      </c>
      <c r="B2" s="1" t="s">
        <v>1</v>
      </c>
      <c r="C2" s="1" t="s">
        <v>42</v>
      </c>
      <c r="D2" s="1" t="s">
        <v>2</v>
      </c>
      <c r="E2" s="1" t="s">
        <v>41</v>
      </c>
      <c r="F2" s="1" t="s">
        <v>3</v>
      </c>
      <c r="G2" s="1" t="s">
        <v>4</v>
      </c>
      <c r="H2" s="1" t="s">
        <v>5</v>
      </c>
      <c r="I2" s="1" t="s">
        <v>6</v>
      </c>
    </row>
    <row r="3" spans="1:9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</row>
    <row r="4" spans="1:9" ht="35.1" customHeight="1">
      <c r="A4" s="3">
        <v>1</v>
      </c>
      <c r="B4" s="5" t="s">
        <v>58</v>
      </c>
      <c r="C4" s="5" t="s">
        <v>60</v>
      </c>
      <c r="D4" s="2" t="s">
        <v>59</v>
      </c>
      <c r="E4" s="3">
        <v>4</v>
      </c>
      <c r="F4" s="12">
        <v>0</v>
      </c>
      <c r="G4" s="4">
        <f>E4*F4</f>
        <v>0</v>
      </c>
      <c r="H4" s="4">
        <f>I4-G4</f>
        <v>0</v>
      </c>
      <c r="I4" s="4">
        <f>G4*1.23</f>
        <v>0</v>
      </c>
    </row>
    <row r="5" spans="1:9" ht="35.1" customHeight="1">
      <c r="A5" s="3">
        <v>2</v>
      </c>
      <c r="B5" s="5" t="s">
        <v>9</v>
      </c>
      <c r="C5" s="5" t="s">
        <v>61</v>
      </c>
      <c r="D5" s="2" t="s">
        <v>7</v>
      </c>
      <c r="E5" s="3">
        <v>6</v>
      </c>
      <c r="F5" s="12">
        <v>0</v>
      </c>
      <c r="G5" s="4">
        <f t="shared" ref="G5:G46" si="0">E5*F5</f>
        <v>0</v>
      </c>
      <c r="H5" s="4">
        <f t="shared" ref="H5:H46" si="1">I5-G5</f>
        <v>0</v>
      </c>
      <c r="I5" s="4">
        <f t="shared" ref="I5:I46" si="2">G5*1.23</f>
        <v>0</v>
      </c>
    </row>
    <row r="6" spans="1:9" ht="35.1" customHeight="1">
      <c r="A6" s="3">
        <v>3</v>
      </c>
      <c r="B6" s="5" t="s">
        <v>10</v>
      </c>
      <c r="C6" s="5">
        <v>35572</v>
      </c>
      <c r="D6" s="2" t="s">
        <v>7</v>
      </c>
      <c r="E6" s="3">
        <v>4</v>
      </c>
      <c r="F6" s="12">
        <v>0</v>
      </c>
      <c r="G6" s="4">
        <f t="shared" si="0"/>
        <v>0</v>
      </c>
      <c r="H6" s="4">
        <f t="shared" si="1"/>
        <v>0</v>
      </c>
      <c r="I6" s="4">
        <f t="shared" si="2"/>
        <v>0</v>
      </c>
    </row>
    <row r="7" spans="1:9" ht="35.1" customHeight="1">
      <c r="A7" s="3">
        <v>4</v>
      </c>
      <c r="B7" s="5" t="s">
        <v>11</v>
      </c>
      <c r="C7" s="5" t="s">
        <v>62</v>
      </c>
      <c r="D7" s="2" t="s">
        <v>7</v>
      </c>
      <c r="E7" s="3">
        <v>16</v>
      </c>
      <c r="F7" s="12">
        <v>0</v>
      </c>
      <c r="G7" s="4">
        <f t="shared" si="0"/>
        <v>0</v>
      </c>
      <c r="H7" s="4">
        <f t="shared" si="1"/>
        <v>0</v>
      </c>
      <c r="I7" s="4">
        <f t="shared" si="2"/>
        <v>0</v>
      </c>
    </row>
    <row r="8" spans="1:9" ht="35.1" customHeight="1">
      <c r="A8" s="3">
        <v>5</v>
      </c>
      <c r="B8" s="5" t="s">
        <v>12</v>
      </c>
      <c r="C8" s="5" t="s">
        <v>63</v>
      </c>
      <c r="D8" s="2" t="s">
        <v>7</v>
      </c>
      <c r="E8" s="3">
        <v>4</v>
      </c>
      <c r="F8" s="12">
        <v>0</v>
      </c>
      <c r="G8" s="4">
        <f t="shared" si="0"/>
        <v>0</v>
      </c>
      <c r="H8" s="4">
        <f t="shared" si="1"/>
        <v>0</v>
      </c>
      <c r="I8" s="4">
        <f t="shared" si="2"/>
        <v>0</v>
      </c>
    </row>
    <row r="9" spans="1:9" ht="35.1" customHeight="1">
      <c r="A9" s="3">
        <v>6</v>
      </c>
      <c r="B9" s="5" t="s">
        <v>13</v>
      </c>
      <c r="C9" s="5">
        <v>35301</v>
      </c>
      <c r="D9" s="2" t="s">
        <v>7</v>
      </c>
      <c r="E9" s="3">
        <v>4</v>
      </c>
      <c r="F9" s="12">
        <v>0</v>
      </c>
      <c r="G9" s="4">
        <f t="shared" si="0"/>
        <v>0</v>
      </c>
      <c r="H9" s="4">
        <f t="shared" si="1"/>
        <v>0</v>
      </c>
      <c r="I9" s="4">
        <f t="shared" si="2"/>
        <v>0</v>
      </c>
    </row>
    <row r="10" spans="1:9" ht="35.1" customHeight="1">
      <c r="A10" s="3">
        <v>7</v>
      </c>
      <c r="B10" s="5" t="s">
        <v>14</v>
      </c>
      <c r="C10" s="5" t="s">
        <v>64</v>
      </c>
      <c r="D10" s="2" t="s">
        <v>59</v>
      </c>
      <c r="E10" s="3">
        <v>4</v>
      </c>
      <c r="F10" s="12">
        <v>0</v>
      </c>
      <c r="G10" s="4">
        <f t="shared" si="0"/>
        <v>0</v>
      </c>
      <c r="H10" s="4">
        <f t="shared" si="1"/>
        <v>0</v>
      </c>
      <c r="I10" s="4">
        <f t="shared" si="2"/>
        <v>0</v>
      </c>
    </row>
    <row r="11" spans="1:9" ht="35.1" customHeight="1">
      <c r="A11" s="3">
        <v>8</v>
      </c>
      <c r="B11" s="5" t="s">
        <v>15</v>
      </c>
      <c r="C11" s="5" t="s">
        <v>65</v>
      </c>
      <c r="D11" s="2" t="s">
        <v>7</v>
      </c>
      <c r="E11" s="3">
        <v>24</v>
      </c>
      <c r="F11" s="12">
        <v>0</v>
      </c>
      <c r="G11" s="4">
        <f t="shared" si="0"/>
        <v>0</v>
      </c>
      <c r="H11" s="4">
        <f t="shared" si="1"/>
        <v>0</v>
      </c>
      <c r="I11" s="4">
        <f t="shared" si="2"/>
        <v>0</v>
      </c>
    </row>
    <row r="12" spans="1:9" ht="35.1" customHeight="1">
      <c r="A12" s="3">
        <v>9</v>
      </c>
      <c r="B12" s="5" t="s">
        <v>16</v>
      </c>
      <c r="C12" s="5" t="s">
        <v>66</v>
      </c>
      <c r="D12" s="2" t="s">
        <v>7</v>
      </c>
      <c r="E12" s="3">
        <v>8</v>
      </c>
      <c r="F12" s="12">
        <v>0</v>
      </c>
      <c r="G12" s="4">
        <f t="shared" si="0"/>
        <v>0</v>
      </c>
      <c r="H12" s="4">
        <f t="shared" si="1"/>
        <v>0</v>
      </c>
      <c r="I12" s="4">
        <f t="shared" si="2"/>
        <v>0</v>
      </c>
    </row>
    <row r="13" spans="1:9" ht="35.1" customHeight="1">
      <c r="A13" s="3">
        <v>10</v>
      </c>
      <c r="B13" s="6" t="s">
        <v>17</v>
      </c>
      <c r="C13" s="5" t="s">
        <v>67</v>
      </c>
      <c r="D13" s="2" t="s">
        <v>59</v>
      </c>
      <c r="E13" s="3">
        <v>4</v>
      </c>
      <c r="F13" s="12">
        <v>0</v>
      </c>
      <c r="G13" s="4">
        <f t="shared" si="0"/>
        <v>0</v>
      </c>
      <c r="H13" s="4">
        <f t="shared" si="1"/>
        <v>0</v>
      </c>
      <c r="I13" s="4">
        <f t="shared" si="2"/>
        <v>0</v>
      </c>
    </row>
    <row r="14" spans="1:9" ht="35.1" customHeight="1">
      <c r="A14" s="3">
        <v>11</v>
      </c>
      <c r="B14" s="6" t="s">
        <v>18</v>
      </c>
      <c r="C14" s="5" t="s">
        <v>68</v>
      </c>
      <c r="D14" s="2" t="s">
        <v>7</v>
      </c>
      <c r="E14" s="3">
        <v>16</v>
      </c>
      <c r="F14" s="12">
        <v>0</v>
      </c>
      <c r="G14" s="4">
        <f t="shared" si="0"/>
        <v>0</v>
      </c>
      <c r="H14" s="4">
        <f t="shared" si="1"/>
        <v>0</v>
      </c>
      <c r="I14" s="4">
        <f t="shared" si="2"/>
        <v>0</v>
      </c>
    </row>
    <row r="15" spans="1:9" ht="35.1" customHeight="1">
      <c r="A15" s="3">
        <v>12</v>
      </c>
      <c r="B15" s="6" t="s">
        <v>19</v>
      </c>
      <c r="C15" s="5" t="s">
        <v>69</v>
      </c>
      <c r="D15" s="2" t="s">
        <v>7</v>
      </c>
      <c r="E15" s="3">
        <v>16</v>
      </c>
      <c r="F15" s="12">
        <v>0</v>
      </c>
      <c r="G15" s="4">
        <f t="shared" si="0"/>
        <v>0</v>
      </c>
      <c r="H15" s="4">
        <f t="shared" si="1"/>
        <v>0</v>
      </c>
      <c r="I15" s="4">
        <f t="shared" si="2"/>
        <v>0</v>
      </c>
    </row>
    <row r="16" spans="1:9" ht="35.1" customHeight="1">
      <c r="A16" s="3">
        <v>13</v>
      </c>
      <c r="B16" s="6" t="s">
        <v>20</v>
      </c>
      <c r="C16" s="5">
        <v>35568</v>
      </c>
      <c r="D16" s="2" t="s">
        <v>7</v>
      </c>
      <c r="E16" s="3">
        <v>16</v>
      </c>
      <c r="F16" s="12">
        <v>0</v>
      </c>
      <c r="G16" s="4">
        <f t="shared" si="0"/>
        <v>0</v>
      </c>
      <c r="H16" s="4">
        <f t="shared" si="1"/>
        <v>0</v>
      </c>
      <c r="I16" s="4">
        <f t="shared" si="2"/>
        <v>0</v>
      </c>
    </row>
    <row r="17" spans="1:9" ht="35.1" customHeight="1">
      <c r="A17" s="3">
        <v>14</v>
      </c>
      <c r="B17" s="5" t="s">
        <v>21</v>
      </c>
      <c r="C17" s="5" t="s">
        <v>49</v>
      </c>
      <c r="D17" s="2" t="s">
        <v>7</v>
      </c>
      <c r="E17" s="3">
        <v>16</v>
      </c>
      <c r="F17" s="12">
        <v>0</v>
      </c>
      <c r="G17" s="4">
        <f t="shared" si="0"/>
        <v>0</v>
      </c>
      <c r="H17" s="4">
        <f t="shared" si="1"/>
        <v>0</v>
      </c>
      <c r="I17" s="4">
        <f t="shared" si="2"/>
        <v>0</v>
      </c>
    </row>
    <row r="18" spans="1:9" ht="35.1" customHeight="1">
      <c r="A18" s="3">
        <v>15</v>
      </c>
      <c r="B18" s="5" t="s">
        <v>22</v>
      </c>
      <c r="C18" s="5" t="s">
        <v>48</v>
      </c>
      <c r="D18" s="2" t="s">
        <v>7</v>
      </c>
      <c r="E18" s="3">
        <v>16</v>
      </c>
      <c r="F18" s="12">
        <v>0</v>
      </c>
      <c r="G18" s="4">
        <f t="shared" si="0"/>
        <v>0</v>
      </c>
      <c r="H18" s="4">
        <f t="shared" si="1"/>
        <v>0</v>
      </c>
      <c r="I18" s="4">
        <f t="shared" si="2"/>
        <v>0</v>
      </c>
    </row>
    <row r="19" spans="1:9" ht="35.1" customHeight="1">
      <c r="A19" s="3">
        <v>16</v>
      </c>
      <c r="B19" s="5" t="s">
        <v>70</v>
      </c>
      <c r="C19" s="5" t="s">
        <v>47</v>
      </c>
      <c r="D19" s="2" t="s">
        <v>7</v>
      </c>
      <c r="E19" s="3">
        <v>16</v>
      </c>
      <c r="F19" s="12">
        <v>0</v>
      </c>
      <c r="G19" s="4">
        <f t="shared" si="0"/>
        <v>0</v>
      </c>
      <c r="H19" s="4">
        <f t="shared" si="1"/>
        <v>0</v>
      </c>
      <c r="I19" s="4">
        <f t="shared" si="2"/>
        <v>0</v>
      </c>
    </row>
    <row r="20" spans="1:9" ht="35.1" customHeight="1">
      <c r="A20" s="3">
        <v>17</v>
      </c>
      <c r="B20" s="5" t="s">
        <v>23</v>
      </c>
      <c r="C20" s="5">
        <v>9421190</v>
      </c>
      <c r="D20" s="2" t="s">
        <v>7</v>
      </c>
      <c r="E20" s="3">
        <v>6</v>
      </c>
      <c r="F20" s="12">
        <v>0</v>
      </c>
      <c r="G20" s="4">
        <f t="shared" si="0"/>
        <v>0</v>
      </c>
      <c r="H20" s="4">
        <f t="shared" si="1"/>
        <v>0</v>
      </c>
      <c r="I20" s="4">
        <f t="shared" si="2"/>
        <v>0</v>
      </c>
    </row>
    <row r="21" spans="1:9" ht="35.1" customHeight="1">
      <c r="A21" s="3">
        <v>18</v>
      </c>
      <c r="B21" s="5" t="s">
        <v>24</v>
      </c>
      <c r="C21" s="5">
        <v>9234000212</v>
      </c>
      <c r="D21" s="2" t="s">
        <v>7</v>
      </c>
      <c r="E21" s="3">
        <v>6</v>
      </c>
      <c r="F21" s="12">
        <v>0</v>
      </c>
      <c r="G21" s="4">
        <f t="shared" si="0"/>
        <v>0</v>
      </c>
      <c r="H21" s="4">
        <f t="shared" si="1"/>
        <v>0</v>
      </c>
      <c r="I21" s="4">
        <f t="shared" si="2"/>
        <v>0</v>
      </c>
    </row>
    <row r="22" spans="1:9" ht="35.1" customHeight="1">
      <c r="A22" s="3">
        <v>19</v>
      </c>
      <c r="B22" s="5" t="s">
        <v>25</v>
      </c>
      <c r="C22" s="5">
        <v>9234000448</v>
      </c>
      <c r="D22" s="2" t="s">
        <v>7</v>
      </c>
      <c r="E22" s="3">
        <v>16</v>
      </c>
      <c r="F22" s="12">
        <v>0</v>
      </c>
      <c r="G22" s="4">
        <f t="shared" si="0"/>
        <v>0</v>
      </c>
      <c r="H22" s="4">
        <f t="shared" si="1"/>
        <v>0</v>
      </c>
      <c r="I22" s="4">
        <f t="shared" si="2"/>
        <v>0</v>
      </c>
    </row>
    <row r="23" spans="1:9" ht="35.1" customHeight="1">
      <c r="A23" s="3">
        <v>20</v>
      </c>
      <c r="B23" s="5" t="s">
        <v>26</v>
      </c>
      <c r="C23" s="5">
        <v>9234000114</v>
      </c>
      <c r="D23" s="2" t="s">
        <v>59</v>
      </c>
      <c r="E23" s="3">
        <v>8</v>
      </c>
      <c r="F23" s="12">
        <v>0</v>
      </c>
      <c r="G23" s="4">
        <f t="shared" si="0"/>
        <v>0</v>
      </c>
      <c r="H23" s="4">
        <f t="shared" si="1"/>
        <v>0</v>
      </c>
      <c r="I23" s="4">
        <f t="shared" si="2"/>
        <v>0</v>
      </c>
    </row>
    <row r="24" spans="1:9" ht="35.1" customHeight="1">
      <c r="A24" s="3">
        <v>21</v>
      </c>
      <c r="B24" s="6" t="s">
        <v>71</v>
      </c>
      <c r="C24" s="5">
        <v>3083320600</v>
      </c>
      <c r="D24" s="2" t="s">
        <v>7</v>
      </c>
      <c r="E24" s="3">
        <v>8</v>
      </c>
      <c r="F24" s="12">
        <v>0</v>
      </c>
      <c r="G24" s="4">
        <f t="shared" si="0"/>
        <v>0</v>
      </c>
      <c r="H24" s="4">
        <f t="shared" si="1"/>
        <v>0</v>
      </c>
      <c r="I24" s="4">
        <f t="shared" si="2"/>
        <v>0</v>
      </c>
    </row>
    <row r="25" spans="1:9" ht="35.1" customHeight="1">
      <c r="A25" s="3">
        <v>22</v>
      </c>
      <c r="B25" s="5" t="s">
        <v>27</v>
      </c>
      <c r="C25" s="5">
        <v>2300</v>
      </c>
      <c r="D25" s="2" t="s">
        <v>7</v>
      </c>
      <c r="E25" s="3">
        <v>12</v>
      </c>
      <c r="F25" s="12">
        <v>0</v>
      </c>
      <c r="G25" s="4">
        <f t="shared" si="0"/>
        <v>0</v>
      </c>
      <c r="H25" s="4">
        <f t="shared" si="1"/>
        <v>0</v>
      </c>
      <c r="I25" s="4">
        <f t="shared" si="2"/>
        <v>0</v>
      </c>
    </row>
    <row r="26" spans="1:9" ht="35.1" customHeight="1">
      <c r="A26" s="3">
        <v>23</v>
      </c>
      <c r="B26" s="5" t="s">
        <v>28</v>
      </c>
      <c r="C26" s="5">
        <v>2302</v>
      </c>
      <c r="D26" s="2" t="s">
        <v>7</v>
      </c>
      <c r="E26" s="3">
        <v>12</v>
      </c>
      <c r="F26" s="12">
        <v>0</v>
      </c>
      <c r="G26" s="4">
        <f t="shared" si="0"/>
        <v>0</v>
      </c>
      <c r="H26" s="4">
        <f t="shared" si="1"/>
        <v>0</v>
      </c>
      <c r="I26" s="4">
        <f t="shared" si="2"/>
        <v>0</v>
      </c>
    </row>
    <row r="27" spans="1:9" ht="35.1" customHeight="1">
      <c r="A27" s="3">
        <v>24</v>
      </c>
      <c r="B27" s="5" t="s">
        <v>29</v>
      </c>
      <c r="C27" s="5">
        <v>2304</v>
      </c>
      <c r="D27" s="2" t="s">
        <v>7</v>
      </c>
      <c r="E27" s="3">
        <v>12</v>
      </c>
      <c r="F27" s="12">
        <v>0</v>
      </c>
      <c r="G27" s="4">
        <f t="shared" si="0"/>
        <v>0</v>
      </c>
      <c r="H27" s="4">
        <f t="shared" si="1"/>
        <v>0</v>
      </c>
      <c r="I27" s="4">
        <f t="shared" si="2"/>
        <v>0</v>
      </c>
    </row>
    <row r="28" spans="1:9" ht="35.1" customHeight="1">
      <c r="A28" s="3">
        <v>25</v>
      </c>
      <c r="B28" s="6" t="s">
        <v>30</v>
      </c>
      <c r="C28" s="5">
        <v>9234000106</v>
      </c>
      <c r="D28" s="2" t="s">
        <v>59</v>
      </c>
      <c r="E28" s="3">
        <v>6</v>
      </c>
      <c r="F28" s="12">
        <v>0</v>
      </c>
      <c r="G28" s="4">
        <f t="shared" si="0"/>
        <v>0</v>
      </c>
      <c r="H28" s="4">
        <f t="shared" si="1"/>
        <v>0</v>
      </c>
      <c r="I28" s="4">
        <f t="shared" si="2"/>
        <v>0</v>
      </c>
    </row>
    <row r="29" spans="1:9" ht="35.1" customHeight="1">
      <c r="A29" s="3">
        <v>26</v>
      </c>
      <c r="B29" s="6" t="s">
        <v>31</v>
      </c>
      <c r="C29" s="5">
        <v>9234001549</v>
      </c>
      <c r="D29" s="2" t="s">
        <v>7</v>
      </c>
      <c r="E29" s="3">
        <v>4</v>
      </c>
      <c r="F29" s="12">
        <v>0</v>
      </c>
      <c r="G29" s="4">
        <f t="shared" si="0"/>
        <v>0</v>
      </c>
      <c r="H29" s="4">
        <f t="shared" si="1"/>
        <v>0</v>
      </c>
      <c r="I29" s="4">
        <f t="shared" si="2"/>
        <v>0</v>
      </c>
    </row>
    <row r="30" spans="1:9" ht="35.1" customHeight="1">
      <c r="A30" s="3">
        <v>27</v>
      </c>
      <c r="B30" s="6" t="s">
        <v>32</v>
      </c>
      <c r="C30" s="5">
        <v>845037</v>
      </c>
      <c r="D30" s="2" t="s">
        <v>7</v>
      </c>
      <c r="E30" s="3">
        <v>4</v>
      </c>
      <c r="F30" s="12">
        <v>0</v>
      </c>
      <c r="G30" s="4">
        <f t="shared" si="0"/>
        <v>0</v>
      </c>
      <c r="H30" s="4">
        <f t="shared" si="1"/>
        <v>0</v>
      </c>
      <c r="I30" s="4">
        <f t="shared" si="2"/>
        <v>0</v>
      </c>
    </row>
    <row r="31" spans="1:9" ht="35.1" customHeight="1">
      <c r="A31" s="3">
        <v>28</v>
      </c>
      <c r="B31" s="6" t="s">
        <v>33</v>
      </c>
      <c r="C31" s="5">
        <v>845319</v>
      </c>
      <c r="D31" s="2" t="s">
        <v>7</v>
      </c>
      <c r="E31" s="3">
        <v>4</v>
      </c>
      <c r="F31" s="12">
        <v>0</v>
      </c>
      <c r="G31" s="4">
        <f t="shared" si="0"/>
        <v>0</v>
      </c>
      <c r="H31" s="4">
        <f t="shared" si="1"/>
        <v>0</v>
      </c>
      <c r="I31" s="4">
        <f t="shared" si="2"/>
        <v>0</v>
      </c>
    </row>
    <row r="32" spans="1:9" ht="35.1" customHeight="1">
      <c r="A32" s="3">
        <v>29</v>
      </c>
      <c r="B32" s="6" t="s">
        <v>34</v>
      </c>
      <c r="C32" s="5">
        <v>845318</v>
      </c>
      <c r="D32" s="2" t="s">
        <v>7</v>
      </c>
      <c r="E32" s="3">
        <v>4</v>
      </c>
      <c r="F32" s="12">
        <v>0</v>
      </c>
      <c r="G32" s="4">
        <f t="shared" si="0"/>
        <v>0</v>
      </c>
      <c r="H32" s="4">
        <f t="shared" si="1"/>
        <v>0</v>
      </c>
      <c r="I32" s="4">
        <f t="shared" si="2"/>
        <v>0</v>
      </c>
    </row>
    <row r="33" spans="1:9" ht="35.1" customHeight="1">
      <c r="A33" s="3">
        <v>30</v>
      </c>
      <c r="B33" s="6" t="s">
        <v>35</v>
      </c>
      <c r="C33" s="5">
        <v>845091</v>
      </c>
      <c r="D33" s="2" t="s">
        <v>7</v>
      </c>
      <c r="E33" s="3">
        <v>6</v>
      </c>
      <c r="F33" s="12">
        <v>0</v>
      </c>
      <c r="G33" s="4">
        <f t="shared" si="0"/>
        <v>0</v>
      </c>
      <c r="H33" s="4">
        <f t="shared" si="1"/>
        <v>0</v>
      </c>
      <c r="I33" s="4">
        <f t="shared" si="2"/>
        <v>0</v>
      </c>
    </row>
    <row r="34" spans="1:9" ht="35.1" customHeight="1">
      <c r="A34" s="3">
        <v>31</v>
      </c>
      <c r="B34" s="6" t="s">
        <v>36</v>
      </c>
      <c r="C34" s="5">
        <v>845313</v>
      </c>
      <c r="D34" s="2" t="s">
        <v>7</v>
      </c>
      <c r="E34" s="3">
        <v>6</v>
      </c>
      <c r="F34" s="12">
        <v>0</v>
      </c>
      <c r="G34" s="4">
        <f t="shared" si="0"/>
        <v>0</v>
      </c>
      <c r="H34" s="4">
        <f t="shared" si="1"/>
        <v>0</v>
      </c>
      <c r="I34" s="4">
        <f t="shared" si="2"/>
        <v>0</v>
      </c>
    </row>
    <row r="35" spans="1:9" ht="35.1" customHeight="1">
      <c r="A35" s="3">
        <v>32</v>
      </c>
      <c r="B35" s="7" t="s">
        <v>37</v>
      </c>
      <c r="C35" s="5">
        <v>845389</v>
      </c>
      <c r="D35" s="2" t="s">
        <v>7</v>
      </c>
      <c r="E35" s="3">
        <v>4</v>
      </c>
      <c r="F35" s="12">
        <v>0</v>
      </c>
      <c r="G35" s="4">
        <f t="shared" si="0"/>
        <v>0</v>
      </c>
      <c r="H35" s="4">
        <f t="shared" si="1"/>
        <v>0</v>
      </c>
      <c r="I35" s="4">
        <f t="shared" si="2"/>
        <v>0</v>
      </c>
    </row>
    <row r="36" spans="1:9" ht="35.1" customHeight="1">
      <c r="A36" s="3">
        <v>33</v>
      </c>
      <c r="B36" s="8" t="s">
        <v>38</v>
      </c>
      <c r="C36" s="5">
        <v>845120</v>
      </c>
      <c r="D36" s="2" t="s">
        <v>7</v>
      </c>
      <c r="E36" s="3">
        <v>4</v>
      </c>
      <c r="F36" s="12">
        <v>0</v>
      </c>
      <c r="G36" s="4">
        <f t="shared" si="0"/>
        <v>0</v>
      </c>
      <c r="H36" s="4">
        <f t="shared" si="1"/>
        <v>0</v>
      </c>
      <c r="I36" s="4">
        <f t="shared" si="2"/>
        <v>0</v>
      </c>
    </row>
    <row r="37" spans="1:9" ht="35.1" customHeight="1">
      <c r="A37" s="3">
        <v>34</v>
      </c>
      <c r="B37" s="9" t="s">
        <v>39</v>
      </c>
      <c r="C37" s="5">
        <v>845380</v>
      </c>
      <c r="D37" s="2" t="s">
        <v>59</v>
      </c>
      <c r="E37" s="3">
        <v>4</v>
      </c>
      <c r="F37" s="12">
        <v>0</v>
      </c>
      <c r="G37" s="4">
        <f t="shared" si="0"/>
        <v>0</v>
      </c>
      <c r="H37" s="4">
        <f t="shared" si="1"/>
        <v>0</v>
      </c>
      <c r="I37" s="4">
        <f t="shared" si="2"/>
        <v>0</v>
      </c>
    </row>
    <row r="38" spans="1:9" ht="48" customHeight="1">
      <c r="A38" s="3">
        <v>35</v>
      </c>
      <c r="B38" s="6" t="s">
        <v>40</v>
      </c>
      <c r="C38" s="5">
        <v>1520030061</v>
      </c>
      <c r="D38" s="2" t="s">
        <v>7</v>
      </c>
      <c r="E38" s="3">
        <v>4</v>
      </c>
      <c r="F38" s="12">
        <v>0</v>
      </c>
      <c r="G38" s="4">
        <f t="shared" si="0"/>
        <v>0</v>
      </c>
      <c r="H38" s="4">
        <f t="shared" si="1"/>
        <v>0</v>
      </c>
      <c r="I38" s="4">
        <f t="shared" si="2"/>
        <v>0</v>
      </c>
    </row>
    <row r="39" spans="1:9" ht="48" customHeight="1">
      <c r="A39" s="3">
        <v>36</v>
      </c>
      <c r="B39" s="8" t="s">
        <v>43</v>
      </c>
      <c r="C39" s="5" t="s">
        <v>44</v>
      </c>
      <c r="D39" s="2" t="s">
        <v>7</v>
      </c>
      <c r="E39" s="3">
        <v>4</v>
      </c>
      <c r="F39" s="12">
        <v>0</v>
      </c>
      <c r="G39" s="4">
        <f t="shared" si="0"/>
        <v>0</v>
      </c>
      <c r="H39" s="4">
        <f t="shared" si="1"/>
        <v>0</v>
      </c>
      <c r="I39" s="4">
        <f t="shared" si="2"/>
        <v>0</v>
      </c>
    </row>
    <row r="40" spans="1:9" ht="48" customHeight="1">
      <c r="A40" s="3">
        <v>37</v>
      </c>
      <c r="B40" s="8" t="s">
        <v>45</v>
      </c>
      <c r="C40" s="5">
        <v>845171</v>
      </c>
      <c r="D40" s="2" t="s">
        <v>7</v>
      </c>
      <c r="E40" s="3">
        <v>4</v>
      </c>
      <c r="F40" s="12">
        <v>0</v>
      </c>
      <c r="G40" s="4">
        <f t="shared" si="0"/>
        <v>0</v>
      </c>
      <c r="H40" s="4">
        <f t="shared" si="1"/>
        <v>0</v>
      </c>
      <c r="I40" s="4">
        <f t="shared" si="2"/>
        <v>0</v>
      </c>
    </row>
    <row r="41" spans="1:9" ht="48" customHeight="1">
      <c r="A41" s="3">
        <v>38</v>
      </c>
      <c r="B41" s="8" t="s">
        <v>46</v>
      </c>
      <c r="C41" s="5">
        <v>845188</v>
      </c>
      <c r="D41" s="2" t="s">
        <v>7</v>
      </c>
      <c r="E41" s="3">
        <v>4</v>
      </c>
      <c r="F41" s="12">
        <v>0</v>
      </c>
      <c r="G41" s="4">
        <f t="shared" si="0"/>
        <v>0</v>
      </c>
      <c r="H41" s="4">
        <f t="shared" si="1"/>
        <v>0</v>
      </c>
      <c r="I41" s="4">
        <f t="shared" si="2"/>
        <v>0</v>
      </c>
    </row>
    <row r="42" spans="1:9" ht="48" customHeight="1">
      <c r="A42" s="3">
        <v>39</v>
      </c>
      <c r="B42" s="8" t="s">
        <v>50</v>
      </c>
      <c r="C42" s="5" t="s">
        <v>51</v>
      </c>
      <c r="D42" s="2" t="s">
        <v>59</v>
      </c>
      <c r="E42" s="3">
        <v>4</v>
      </c>
      <c r="F42" s="12">
        <v>0</v>
      </c>
      <c r="G42" s="4">
        <f t="shared" si="0"/>
        <v>0</v>
      </c>
      <c r="H42" s="4">
        <f t="shared" si="1"/>
        <v>0</v>
      </c>
      <c r="I42" s="4">
        <f t="shared" si="2"/>
        <v>0</v>
      </c>
    </row>
    <row r="43" spans="1:9" ht="48" customHeight="1">
      <c r="A43" s="3">
        <v>40</v>
      </c>
      <c r="B43" s="8" t="s">
        <v>52</v>
      </c>
      <c r="C43" s="5">
        <v>9234000114</v>
      </c>
      <c r="D43" s="2" t="s">
        <v>7</v>
      </c>
      <c r="E43" s="3">
        <v>4</v>
      </c>
      <c r="F43" s="12">
        <v>0</v>
      </c>
      <c r="G43" s="4">
        <f t="shared" si="0"/>
        <v>0</v>
      </c>
      <c r="H43" s="4">
        <f t="shared" si="1"/>
        <v>0</v>
      </c>
      <c r="I43" s="4">
        <f t="shared" si="2"/>
        <v>0</v>
      </c>
    </row>
    <row r="44" spans="1:9" ht="48" customHeight="1">
      <c r="A44" s="3">
        <v>41</v>
      </c>
      <c r="B44" s="8" t="s">
        <v>53</v>
      </c>
      <c r="C44" s="5">
        <v>3083321700</v>
      </c>
      <c r="D44" s="2" t="s">
        <v>7</v>
      </c>
      <c r="E44" s="3">
        <v>8</v>
      </c>
      <c r="F44" s="12">
        <v>0</v>
      </c>
      <c r="G44" s="4">
        <f t="shared" si="0"/>
        <v>0</v>
      </c>
      <c r="H44" s="4">
        <f t="shared" si="1"/>
        <v>0</v>
      </c>
      <c r="I44" s="4">
        <f t="shared" si="2"/>
        <v>0</v>
      </c>
    </row>
    <row r="45" spans="1:9" ht="48" customHeight="1">
      <c r="A45" s="3">
        <v>42</v>
      </c>
      <c r="B45" s="8" t="s">
        <v>54</v>
      </c>
      <c r="C45" s="5" t="s">
        <v>55</v>
      </c>
      <c r="D45" s="2" t="s">
        <v>7</v>
      </c>
      <c r="E45" s="3">
        <v>12</v>
      </c>
      <c r="F45" s="12">
        <v>0</v>
      </c>
      <c r="G45" s="4">
        <f t="shared" si="0"/>
        <v>0</v>
      </c>
      <c r="H45" s="4">
        <f t="shared" si="1"/>
        <v>0</v>
      </c>
      <c r="I45" s="4">
        <f t="shared" si="2"/>
        <v>0</v>
      </c>
    </row>
    <row r="46" spans="1:9" ht="48" customHeight="1">
      <c r="A46" s="3">
        <v>43</v>
      </c>
      <c r="B46" s="8" t="s">
        <v>56</v>
      </c>
      <c r="C46" s="5" t="s">
        <v>57</v>
      </c>
      <c r="D46" s="2" t="s">
        <v>7</v>
      </c>
      <c r="E46" s="3">
        <v>2</v>
      </c>
      <c r="F46" s="12">
        <v>0</v>
      </c>
      <c r="G46" s="4">
        <f t="shared" si="0"/>
        <v>0</v>
      </c>
      <c r="H46" s="4">
        <f t="shared" si="1"/>
        <v>0</v>
      </c>
      <c r="I46" s="4">
        <f t="shared" si="2"/>
        <v>0</v>
      </c>
    </row>
    <row r="47" spans="1:9" ht="26.25" customHeight="1">
      <c r="A47" s="16" t="s">
        <v>8</v>
      </c>
      <c r="B47" s="17"/>
      <c r="C47" s="17"/>
      <c r="D47" s="17"/>
      <c r="E47" s="17"/>
      <c r="F47" s="18"/>
      <c r="G47" s="13">
        <f>SUM(G4:G46)</f>
        <v>0</v>
      </c>
      <c r="H47" s="13">
        <f t="shared" ref="H47" si="3">I47-G47</f>
        <v>0</v>
      </c>
      <c r="I47" s="13">
        <f t="shared" ref="I47" si="4">G47*1.23</f>
        <v>0</v>
      </c>
    </row>
    <row r="51" spans="3:8">
      <c r="C51" t="s">
        <v>73</v>
      </c>
      <c r="F51"/>
      <c r="G51"/>
      <c r="H51"/>
    </row>
    <row r="52" spans="3:8">
      <c r="F52"/>
      <c r="G52"/>
      <c r="H52"/>
    </row>
    <row r="53" spans="3:8">
      <c r="C53" t="s">
        <v>74</v>
      </c>
      <c r="F53"/>
      <c r="G53"/>
      <c r="H53"/>
    </row>
    <row r="54" spans="3:8">
      <c r="F54"/>
      <c r="G54"/>
      <c r="H54"/>
    </row>
    <row r="55" spans="3:8">
      <c r="C55" t="s">
        <v>75</v>
      </c>
      <c r="F55"/>
      <c r="G55"/>
      <c r="H55"/>
    </row>
    <row r="56" spans="3:8">
      <c r="F56"/>
      <c r="G56"/>
      <c r="H56"/>
    </row>
    <row r="57" spans="3:8">
      <c r="F57"/>
      <c r="G57"/>
      <c r="H57"/>
    </row>
    <row r="58" spans="3:8">
      <c r="C58" s="19" t="s">
        <v>76</v>
      </c>
      <c r="D58" s="19"/>
      <c r="E58" s="19"/>
      <c r="F58" s="19"/>
      <c r="G58" s="19"/>
      <c r="H58" s="19"/>
    </row>
    <row r="59" spans="3:8">
      <c r="C59" s="19"/>
      <c r="D59" s="19"/>
      <c r="E59" s="19"/>
      <c r="F59" s="19"/>
      <c r="G59" s="19"/>
      <c r="H59" s="19"/>
    </row>
    <row r="60" spans="3:8">
      <c r="C60" s="19"/>
      <c r="D60" s="19"/>
      <c r="E60" s="19"/>
      <c r="F60" s="19"/>
      <c r="G60" s="19"/>
      <c r="H60" s="19"/>
    </row>
    <row r="61" spans="3:8">
      <c r="C61" s="19"/>
      <c r="D61" s="19"/>
      <c r="E61" s="19"/>
      <c r="F61" s="19"/>
      <c r="G61" s="19"/>
      <c r="H61" s="19"/>
    </row>
  </sheetData>
  <mergeCells count="3">
    <mergeCell ref="A1:I1"/>
    <mergeCell ref="A47:F47"/>
    <mergeCell ref="C58:H61"/>
  </mergeCells>
  <hyperlinks>
    <hyperlink ref="C45" r:id="rId1" xr:uid="{981523F8-5F7A-4D23-A0B8-D98AD026DF8A}"/>
  </hyperlinks>
  <pageMargins left="0.7" right="0.7" top="0.75" bottom="0.75" header="0.3" footer="0.3"/>
  <pageSetup paperSize="9" scale="79" orientation="landscape" r:id="rId2"/>
  <rowBreaks count="1" manualBreakCount="1">
    <brk id="3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Botor Klaudia</dc:creator>
  <cp:lastModifiedBy>Janecka Anna</cp:lastModifiedBy>
  <cp:lastPrinted>2026-03-04T08:04:18Z</cp:lastPrinted>
  <dcterms:created xsi:type="dcterms:W3CDTF">2026-01-16T10:17:34Z</dcterms:created>
  <dcterms:modified xsi:type="dcterms:W3CDTF">2026-04-29T05:52:25Z</dcterms:modified>
</cp:coreProperties>
</file>